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D15" i="31" l="1"/>
  <c r="B10" i="32" l="1"/>
  <c r="B8" i="31"/>
  <c r="B8" i="30"/>
  <c r="P15" i="31"/>
  <c r="C22" i="28" l="1"/>
  <c r="C21" i="28"/>
  <c r="C20" i="28"/>
  <c r="D22" i="28"/>
  <c r="D21" i="28"/>
  <c r="D20" i="28"/>
  <c r="C15" i="31" l="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<sst xmlns="http://schemas.openxmlformats.org/spreadsheetml/2006/main" count="200" uniqueCount="102">
  <si>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</si>
  <si>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</si>
  <si>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</si>
  <si>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</si>
  <si>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</si>
  <si>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</si>
  <si>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</si>
  <si>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</si>
  <si>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</si>
  <si>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</si>
  <si>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</si>
  <si>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</si>
  <si>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</si>
  <si>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</si>
  <si>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</si>
  <si>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</si>
  <si>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</si>
  <si>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</si>
  <si>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</si>
  <si>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</si>
  <si>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</si>
  <si>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</si>
  <si>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</si>
  <si>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</si>
  <si>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</si>
  <si>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</si>
  <si>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</si>
  <si>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</si>
  <si>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</si>
  <si>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</si>
  <si>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</si>
  <si>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</si>
  <si>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</si>
  <si>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</si>
  <si>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</si>
  <si>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</si>
  <si>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</si>
  <si>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</si>
  <si>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</si>
  <si>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</si>
  <si>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</si>
  <si>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</si>
  <si>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</si>
  <si>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</si>
  <si>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</si>
  <si>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</si>
  <si>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</si>
  <si>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</si>
  <si>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</si>
  <si>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</si>
  <si>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</si>
  <si>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</si>
  <si>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</si>
  <si>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</si>
  <si>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</si>
  <si>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</si>
  <si>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</si>
  <si>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</si>
  <si>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</si>
  <si>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</si>
  <si>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</si>
  <si>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</si>
  <si>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</si>
  <si>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</si>
  <si>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</si>
  <si>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</si>
  <si>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</si>
  <si>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</si>
  <si>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</si>
  <si>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</si>
  <si>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</si>
  <si>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</si>
  <si>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</si>
  <si>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</si>
  <si>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</si>
  <si>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</si>
  <si>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</si>
  <si>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</si>
  <si>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</si>
  <si>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</si>
  <si>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</si>
  <si>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</si>
  <si>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</si>
  <si>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</si>
  <si>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</si>
  <si>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</si>
  <si>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</si>
  <si>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</si>
  <si>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</si>
  <si>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</si>
  <si>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</si>
  <si>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</si>
  <si>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</si>
  <si>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</si>
  <si>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</si>
  <si>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Год раскрытия информации: 2026 год</t>
  </si>
  <si>
    <t>2026</t>
  </si>
  <si>
    <t>P_Кп_25_ЛК15_017467</t>
  </si>
  <si>
    <t>СИП-2 3х95+1х54,6</t>
  </si>
  <si>
    <t>0,2</t>
  </si>
  <si>
    <t>Л7-26-2</t>
  </si>
  <si>
    <t xml:space="preserve">Электроснабжение ЭПУ потребителей в соответствии с договором на ТП № 1-41-26-0022 г. Кропоткин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</si>
</sst>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zoomScale="55" zoomScaleNormal="55" zoomScaleSheetLayoutView="55" workbookViewId="0">
      <selection activeCell="C33" sqref="C3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8" t="s">
        <v>75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9" t="s">
        <v>76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0" t="s">
        <v>77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1" t="s">
        <v>78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0" t="s">
        <v>95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6" t="s">
        <v>21</v>
      </c>
      <c r="C16" s="106" t="s">
        <v>11</v>
      </c>
      <c r="D16" s="106" t="s">
        <v>10</v>
      </c>
      <c r="E16" s="106" t="s">
        <v>15</v>
      </c>
      <c r="F16" s="107" t="s">
        <v>18</v>
      </c>
      <c r="G16" s="104" t="s">
        <v>47</v>
      </c>
      <c r="H16" s="111" t="s">
        <v>39</v>
      </c>
      <c r="I16" s="112" t="s">
        <v>38</v>
      </c>
      <c r="J16" s="108" t="s">
        <v>9</v>
      </c>
      <c r="K16" s="109"/>
      <c r="L16" s="109"/>
      <c r="M16" s="110"/>
      <c r="N16" s="109"/>
      <c r="O16" s="103" t="s">
        <v>4</v>
      </c>
      <c r="P16" s="103"/>
      <c r="Q16" s="103"/>
      <c r="R16" s="103"/>
      <c r="S16" s="103"/>
      <c r="T16" s="103"/>
      <c r="U16" s="103"/>
      <c r="V16" s="103" t="s">
        <v>14</v>
      </c>
    </row>
    <row r="17" spans="1:22" s="17" customFormat="1" ht="78.75" x14ac:dyDescent="0.25">
      <c r="A17" s="8"/>
      <c r="B17" s="105"/>
      <c r="C17" s="105"/>
      <c r="D17" s="105"/>
      <c r="E17" s="105"/>
      <c r="F17" s="107"/>
      <c r="G17" s="105"/>
      <c r="H17" s="105"/>
      <c r="I17" s="105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101</v>
      </c>
      <c r="D19" s="95" t="s">
        <v>97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96</v>
      </c>
      <c r="J19" s="24" t="s">
        <v>92</v>
      </c>
      <c r="K19" s="24" t="s">
        <v>98</v>
      </c>
      <c r="L19" s="64"/>
      <c r="M19" s="64"/>
      <c r="N19" s="89" t="s">
        <v>57</v>
      </c>
      <c r="O19" s="24" t="s">
        <v>56</v>
      </c>
      <c r="P19" s="24" t="s">
        <v>99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391.25407999999993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 xml:space="preserve">Электроснабжение ЭПУ потребителей в соответствии с договором на ТП № 1-41-26-0022 г. Кропоткин </v>
      </c>
      <c r="D20" s="95" t="str">
        <f>D19</f>
        <v>P_Кп_25_ЛК15_017467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96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99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220.17264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 xml:space="preserve">Электроснабжение ЭПУ потребителей в соответствии с договором на ТП № 1-41-26-0022 г. Кропоткин </v>
      </c>
      <c r="D21" s="95" t="str">
        <f>D19</f>
        <v>P_Кп_25_ЛК15_017467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96</v>
      </c>
      <c r="J21" s="24" t="s">
        <v>92</v>
      </c>
      <c r="K21" s="24" t="s">
        <v>98</v>
      </c>
      <c r="L21" s="64"/>
      <c r="M21" s="64"/>
      <c r="N21" s="89" t="s">
        <v>57</v>
      </c>
      <c r="O21" s="24" t="s">
        <v>56</v>
      </c>
      <c r="P21" s="24" t="s">
        <v>99</v>
      </c>
      <c r="Q21" s="89" t="s">
        <v>82</v>
      </c>
      <c r="R21" s="89" t="s">
        <v>100</v>
      </c>
      <c r="S21" s="65">
        <v>757.06</v>
      </c>
      <c r="T21" s="65">
        <v>1.1599999999999999</v>
      </c>
      <c r="U21" s="65">
        <f t="shared" si="0"/>
        <v>175.63792000000001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 xml:space="preserve">Электроснабжение ЭПУ потребителей в соответствии с договором на ТП № 1-41-26-0022 г. Кропоткин </v>
      </c>
      <c r="D22" s="95" t="str">
        <f>D19</f>
        <v>P_Кп_25_ЛК15_017467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96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1021.0946399999999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384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1-41-26-0022 г. Кропоткин </v>
      </c>
      <c r="D15" s="93" t="str">
        <f>'20.1'!D19</f>
        <v>P_Кп_25_ЛК15_017467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55" zoomScaleNormal="55" zoomScaleSheetLayoutView="70" workbookViewId="0">
      <selection activeCell="P35" sqref="P3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45" s="2" customFormat="1" ht="18.75" x14ac:dyDescent="0.25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45" s="25" customFormat="1" ht="15.75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6" t="s">
        <v>31</v>
      </c>
      <c r="Q12" s="117" t="s">
        <v>67</v>
      </c>
      <c r="R12" s="117" t="s">
        <v>68</v>
      </c>
      <c r="S12" s="117" t="s">
        <v>69</v>
      </c>
      <c r="T12" s="117" t="s">
        <v>70</v>
      </c>
      <c r="U12" s="117" t="s">
        <v>71</v>
      </c>
      <c r="V12" s="117" t="s">
        <v>72</v>
      </c>
      <c r="W12" s="117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6"/>
      <c r="Q13" s="117" t="s">
        <v>58</v>
      </c>
      <c r="R13" s="117" t="s">
        <v>58</v>
      </c>
      <c r="S13" s="117" t="s">
        <v>58</v>
      </c>
      <c r="T13" s="117" t="s">
        <v>58</v>
      </c>
      <c r="U13" s="117" t="s">
        <v>58</v>
      </c>
      <c r="V13" s="117" t="s">
        <v>58</v>
      </c>
      <c r="W13" s="117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1-41-26-0022 г. Кропоткин </v>
      </c>
      <c r="D15" s="93" t="str">
        <f>'20.1'!D19</f>
        <v>P_Кп_25_ЛК15_017467</v>
      </c>
      <c r="E15" s="67"/>
      <c r="F15" s="67"/>
      <c r="G15" s="38">
        <f>'20.1'!U23/1000</f>
        <v>1.0210946399999998</v>
      </c>
      <c r="H15" s="38">
        <f>G15*1.2</f>
        <v>1.2253135679999998</v>
      </c>
      <c r="I15" s="75">
        <f>H15*'20.4'!C14/100*'20.4'!D14/100*'20.4'!E14/100*'20.4'!F14/100*'20.4'!G14/100</f>
        <v>1.7051074889968874</v>
      </c>
      <c r="J15" s="38">
        <f>'20.2'!M16/1000</f>
        <v>0</v>
      </c>
      <c r="K15" s="38">
        <f>I15+J15</f>
        <v>1.7051074889968874</v>
      </c>
      <c r="L15" s="75"/>
      <c r="M15" s="79">
        <f>K15-L15</f>
        <v>1.7051074889968874</v>
      </c>
      <c r="N15" s="75"/>
      <c r="O15" s="74">
        <f>H15-N15</f>
        <v>1.2253135679999998</v>
      </c>
      <c r="P15" s="75">
        <f>SUM(Q15:W15)</f>
        <v>0.88998570560000001</v>
      </c>
      <c r="Q15" s="77">
        <v>0</v>
      </c>
      <c r="R15" s="78">
        <v>0</v>
      </c>
      <c r="S15" s="78"/>
      <c r="T15" s="80">
        <v>0.88998570560000001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2026-08-07T05:17:57Z</dcterms:modified>
</cp:coreProperties>
</file>